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70" yWindow="60" windowWidth="14730" windowHeight="12795"/>
  </bookViews>
  <sheets>
    <sheet name="РНША-ЮС-21-030" sheetId="9" r:id="rId1"/>
  </sheets>
  <definedNames>
    <definedName name="_xlnm.Print_Area" localSheetId="0">'РНША-ЮС-21-030'!$A$1:$L$36</definedName>
  </definedNames>
  <calcPr calcId="145621"/>
</workbook>
</file>

<file path=xl/calcChain.xml><?xml version="1.0" encoding="utf-8"?>
<calcChain xmlns="http://schemas.openxmlformats.org/spreadsheetml/2006/main">
  <c r="J19" i="9" l="1"/>
  <c r="K20" i="9"/>
  <c r="K19" i="9"/>
  <c r="K18" i="9"/>
  <c r="K17" i="9"/>
  <c r="I19" i="9"/>
  <c r="I18" i="9"/>
  <c r="I17" i="9"/>
  <c r="J18" i="9"/>
  <c r="J17" i="9"/>
  <c r="J20" i="9"/>
  <c r="I20" i="9"/>
</calcChain>
</file>

<file path=xl/sharedStrings.xml><?xml version="1.0" encoding="utf-8"?>
<sst xmlns="http://schemas.openxmlformats.org/spreadsheetml/2006/main" count="61" uniqueCount="53">
  <si>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</si>
  <si>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</si>
  <si>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</si>
  <si>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</si>
  <si>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</si>
  <si>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</si>
  <si>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</si>
  <si>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</si>
  <si>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</si>
  <si>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</si>
  <si>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</si>
  <si>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</si>
  <si>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</si>
  <si>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</si>
  <si>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</si>
  <si>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</si>
  <si>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</si>
  <si>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</si>
  <si>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</si>
  <si>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</si>
  <si>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</si>
  <si>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</si>
  <si>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</si>
  <si>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</si>
  <si>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</si>
  <si>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</si>
  <si>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</si>
  <si>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</si>
  <si>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</si>
  <si>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</si>
  <si>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</si>
  <si>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</si>
  <si>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</si>
  <si>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</si>
  <si>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</si>
  <si>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</si>
  <si>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</si>
  <si>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</si>
  <si>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</si>
  <si>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</si>
  <si>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 xml:space="preserve">1. </t>
  </si>
  <si>
    <t>НВЛ</t>
  </si>
  <si>
    <t>тн.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</si>
  <si>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</si>
  <si>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шт.</t>
  </si>
  <si>
    <t>РНША-ЮС-21-030</t>
  </si>
  <si>
    <t>Труба обс  177,8х9,19 N80тQ ТМК PF мс P110</t>
  </si>
  <si>
    <t>Переводник М178БТСхH178TB SC 1000мм</t>
  </si>
  <si>
    <t>ПАО «НК «Роснефть»</t>
  </si>
  <si>
    <t>ООО "РН-Шельф-Арктика" намеревается осуществить продажу НВЛ в соответствии с прилагаемой Спецификацией №1</t>
  </si>
  <si>
    <t>направляет настоящую оферту в ООО "РН-Шельф-Арктика" с целью заключения договора купли-продажи НВЛ</t>
  </si>
  <si>
    <t xml:space="preserve">Полномочия на подписание безотзывной оферты предусмотрены  </t>
  </si>
  <si>
    <t>г. Архангельск, ул. Капитана Хромцова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</si>
</sst>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8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</xf>
    <xf numFmtId="0" fontId="2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8200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8200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8200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8200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8200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8200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2199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6960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8200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8200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8200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8200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8200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8200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8200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2199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6960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6960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="70" zoomScaleNormal="100" zoomScaleSheetLayoutView="70" workbookViewId="0">
      <selection activeCell="E17" sqref="E17:E19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140625" style="11" customWidth="1"/>
    <col min="4" max="4" width="49.42578125" style="11" customWidth="1"/>
    <col min="5" max="5" width="44.42578125" style="11" customWidth="1"/>
    <col min="6" max="6" width="10.5703125" style="11" customWidth="1"/>
    <col min="7" max="7" width="15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11" style="11" bestFit="1" customWidth="1"/>
    <col min="14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"/>
      <c r="N8" s="4"/>
      <c r="O8" s="4"/>
      <c r="P8" s="4"/>
    </row>
    <row r="9" spans="1:16" s="7" customFormat="1" ht="26.25" customHeight="1" x14ac:dyDescent="0.25">
      <c r="A9" s="65" t="s">
        <v>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"/>
      <c r="N9" s="4"/>
      <c r="O9" s="4"/>
      <c r="P9" s="4"/>
    </row>
    <row r="10" spans="1:16" s="5" customFormat="1" ht="24" customHeight="1" x14ac:dyDescent="0.25">
      <c r="A10" s="66" t="s">
        <v>50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72" t="s">
        <v>23</v>
      </c>
      <c r="B12" s="72"/>
      <c r="C12" s="73" t="s">
        <v>45</v>
      </c>
      <c r="D12" s="73"/>
      <c r="E12" s="73"/>
      <c r="F12" s="73"/>
      <c r="G12" s="73"/>
      <c r="H12" s="73"/>
      <c r="I12" s="73"/>
      <c r="J12" s="73"/>
      <c r="K12" s="73"/>
      <c r="L12" s="73"/>
    </row>
    <row r="13" spans="1:16" ht="18.75" customHeight="1" x14ac:dyDescent="0.25">
      <c r="A13" s="60" t="s">
        <v>40</v>
      </c>
      <c r="B13" s="74" t="s">
        <v>49</v>
      </c>
      <c r="C13" s="74"/>
      <c r="D13" s="74"/>
      <c r="E13" s="74"/>
      <c r="F13" s="74"/>
      <c r="G13" s="74"/>
      <c r="H13" s="74"/>
      <c r="I13" s="56"/>
      <c r="J13" s="56"/>
      <c r="K13" s="56"/>
      <c r="L13" s="56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1" t="s">
        <v>12</v>
      </c>
      <c r="L14" s="7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4.5" customHeight="1" x14ac:dyDescent="0.25">
      <c r="A17" s="39">
        <v>1</v>
      </c>
      <c r="B17" s="57" t="s">
        <v>41</v>
      </c>
      <c r="C17" s="57" t="s">
        <v>48</v>
      </c>
      <c r="D17" s="61" t="s">
        <v>46</v>
      </c>
      <c r="E17" s="80" t="s">
        <v>52</v>
      </c>
      <c r="F17" s="40" t="s">
        <v>42</v>
      </c>
      <c r="G17" s="59">
        <v>95</v>
      </c>
      <c r="H17" s="55"/>
      <c r="I17" s="42">
        <f>ROUND(H17*G17,2)</f>
        <v>0</v>
      </c>
      <c r="J17" s="42">
        <f>ROUND(I17*0.2,2)</f>
        <v>0</v>
      </c>
      <c r="K17" s="42">
        <f>I17+J17</f>
        <v>0</v>
      </c>
      <c r="L17" s="75" t="s">
        <v>38</v>
      </c>
    </row>
    <row r="18" spans="1:16" s="10" customFormat="1" ht="34.5" customHeight="1" x14ac:dyDescent="0.25">
      <c r="A18" s="39">
        <v>2</v>
      </c>
      <c r="B18" s="57" t="s">
        <v>41</v>
      </c>
      <c r="C18" s="57" t="s">
        <v>48</v>
      </c>
      <c r="D18" s="61" t="s">
        <v>46</v>
      </c>
      <c r="E18" s="81"/>
      <c r="F18" s="40" t="s">
        <v>42</v>
      </c>
      <c r="G18" s="41">
        <v>57.354999999999997</v>
      </c>
      <c r="H18" s="55"/>
      <c r="I18" s="42">
        <f>ROUND(H18*G18,2)</f>
        <v>0</v>
      </c>
      <c r="J18" s="42">
        <f>ROUND(I18*0.2,2)</f>
        <v>0</v>
      </c>
      <c r="K18" s="42">
        <f>I18+J18</f>
        <v>0</v>
      </c>
      <c r="L18" s="83"/>
    </row>
    <row r="19" spans="1:16" s="10" customFormat="1" ht="34.5" customHeight="1" x14ac:dyDescent="0.25">
      <c r="A19" s="39">
        <v>3</v>
      </c>
      <c r="B19" s="57" t="s">
        <v>41</v>
      </c>
      <c r="C19" s="57" t="s">
        <v>48</v>
      </c>
      <c r="D19" s="61" t="s">
        <v>47</v>
      </c>
      <c r="E19" s="82"/>
      <c r="F19" s="40" t="s">
        <v>44</v>
      </c>
      <c r="G19" s="59">
        <v>1</v>
      </c>
      <c r="H19" s="55"/>
      <c r="I19" s="42">
        <f>ROUND(H19*G19,2)</f>
        <v>0</v>
      </c>
      <c r="J19" s="42">
        <f>ROUND(I19*0.2,2)</f>
        <v>0</v>
      </c>
      <c r="K19" s="42">
        <f>I19+J19</f>
        <v>0</v>
      </c>
      <c r="L19" s="83"/>
    </row>
    <row r="20" spans="1:16" s="12" customFormat="1" ht="30.75" customHeight="1" x14ac:dyDescent="0.25">
      <c r="A20" s="77" t="s">
        <v>2</v>
      </c>
      <c r="B20" s="77"/>
      <c r="C20" s="77"/>
      <c r="D20" s="77"/>
      <c r="E20" s="77"/>
      <c r="F20" s="43"/>
      <c r="G20" s="58"/>
      <c r="H20" s="44"/>
      <c r="I20" s="44">
        <f>SUM(I17:I19)</f>
        <v>0</v>
      </c>
      <c r="J20" s="44">
        <f>SUM(J17:J19)</f>
        <v>0</v>
      </c>
      <c r="K20" s="44">
        <f>SUM(K17:K19)</f>
        <v>0</v>
      </c>
      <c r="L20" s="76"/>
    </row>
    <row r="21" spans="1:16" ht="22.5" x14ac:dyDescent="0.25">
      <c r="A21" s="28"/>
      <c r="B21" s="45"/>
      <c r="C21" s="45"/>
      <c r="D21" s="46"/>
      <c r="E21" s="46"/>
      <c r="F21" s="28"/>
      <c r="G21" s="28"/>
      <c r="H21" s="28"/>
      <c r="I21" s="47"/>
      <c r="J21" s="47"/>
      <c r="K21" s="28"/>
      <c r="L21" s="28"/>
    </row>
    <row r="22" spans="1:16" ht="24" customHeight="1" x14ac:dyDescent="0.25">
      <c r="A22" s="48" t="s">
        <v>3</v>
      </c>
      <c r="B22" s="70" t="s">
        <v>18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6" ht="24" customHeight="1" x14ac:dyDescent="0.25">
      <c r="A23" s="48" t="s">
        <v>15</v>
      </c>
      <c r="B23" s="70" t="s">
        <v>26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6" ht="41.25" customHeight="1" x14ac:dyDescent="0.25">
      <c r="A24" s="48" t="s">
        <v>16</v>
      </c>
      <c r="B24" s="68" t="s">
        <v>24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6" ht="32.25" customHeight="1" x14ac:dyDescent="0.25">
      <c r="A25" s="48" t="s">
        <v>17</v>
      </c>
      <c r="B25" s="69" t="s">
        <v>43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26" spans="1:16" ht="15" customHeight="1" x14ac:dyDescent="0.25">
      <c r="A26" s="48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</row>
    <row r="27" spans="1:16" s="2" customFormat="1" ht="26.45" customHeight="1" x14ac:dyDescent="0.25">
      <c r="A27" s="49"/>
      <c r="B27" s="50" t="s">
        <v>4</v>
      </c>
      <c r="C27" s="50"/>
      <c r="D27" s="50"/>
      <c r="E27" s="50"/>
      <c r="F27" s="50"/>
      <c r="G27" s="50"/>
      <c r="H27" s="50"/>
      <c r="I27" s="50"/>
      <c r="J27" s="50"/>
      <c r="K27" s="50"/>
      <c r="L27" s="49"/>
      <c r="M27" s="3"/>
      <c r="N27" s="1"/>
      <c r="O27" s="1"/>
      <c r="P27" s="1"/>
    </row>
    <row r="28" spans="1:16" s="2" customFormat="1" ht="18.75" x14ac:dyDescent="0.25">
      <c r="A28" s="49"/>
      <c r="B28" s="63" t="s">
        <v>5</v>
      </c>
      <c r="C28" s="63"/>
      <c r="D28" s="50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" customHeight="1" x14ac:dyDescent="0.25">
      <c r="A29" s="49"/>
      <c r="B29" s="51"/>
      <c r="C29" s="51"/>
      <c r="D29" s="63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.75" customHeight="1" x14ac:dyDescent="0.25">
      <c r="A30" s="49"/>
      <c r="B30" s="52"/>
      <c r="C30" s="52"/>
      <c r="D30" s="63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21" customHeight="1" x14ac:dyDescent="0.25">
      <c r="A31" s="50"/>
      <c r="B31" s="50"/>
      <c r="C31" s="67"/>
      <c r="D31" s="67"/>
      <c r="E31" s="67" t="s">
        <v>39</v>
      </c>
      <c r="F31" s="67"/>
      <c r="G31" s="67"/>
      <c r="H31" s="67"/>
      <c r="I31" s="50"/>
      <c r="J31" s="50"/>
      <c r="K31" s="50"/>
      <c r="L31" s="50"/>
      <c r="M31" s="3"/>
    </row>
    <row r="32" spans="1:16" s="2" customFormat="1" ht="34.5" customHeight="1" x14ac:dyDescent="0.25">
      <c r="A32" s="50"/>
      <c r="B32" s="50"/>
      <c r="C32" s="50"/>
      <c r="D32" s="53" t="s">
        <v>34</v>
      </c>
      <c r="E32" s="53" t="s">
        <v>35</v>
      </c>
      <c r="F32" s="53" t="s">
        <v>36</v>
      </c>
      <c r="G32" s="78" t="s">
        <v>37</v>
      </c>
      <c r="H32" s="78"/>
      <c r="I32" s="50"/>
      <c r="J32" s="50"/>
      <c r="K32" s="50"/>
      <c r="L32" s="50"/>
      <c r="M32" s="3"/>
    </row>
    <row r="33" spans="1:16" s="2" customFormat="1" ht="18.75" x14ac:dyDescent="0.25">
      <c r="A33" s="50"/>
      <c r="B33" s="50"/>
      <c r="C33" s="50"/>
      <c r="D33" s="49"/>
      <c r="E33" s="50"/>
      <c r="F33" s="63"/>
      <c r="G33" s="50"/>
      <c r="H33" s="50"/>
      <c r="I33" s="50"/>
      <c r="J33" s="50"/>
      <c r="K33" s="50"/>
      <c r="L33" s="50"/>
      <c r="M33" s="3"/>
    </row>
    <row r="34" spans="1:16" s="2" customFormat="1" ht="18.75" x14ac:dyDescent="0.25">
      <c r="A34" s="84" t="s">
        <v>51</v>
      </c>
      <c r="B34" s="84"/>
      <c r="C34" s="84"/>
      <c r="D34" s="84"/>
      <c r="E34" s="67"/>
      <c r="F34" s="67"/>
      <c r="G34" s="67"/>
      <c r="H34" s="50"/>
      <c r="I34" s="50"/>
      <c r="J34" s="50"/>
      <c r="K34" s="50"/>
      <c r="L34" s="49"/>
      <c r="M34" s="3"/>
      <c r="N34" s="1"/>
      <c r="O34" s="1"/>
      <c r="P34" s="1"/>
    </row>
    <row r="35" spans="1:16" s="2" customFormat="1" ht="18.75" x14ac:dyDescent="0.25">
      <c r="A35" s="49"/>
      <c r="B35" s="54"/>
      <c r="C35" s="54"/>
      <c r="D35" s="50"/>
      <c r="E35" s="79" t="s">
        <v>6</v>
      </c>
      <c r="F35" s="79"/>
      <c r="G35" s="79"/>
      <c r="H35" s="50"/>
      <c r="I35" s="50"/>
      <c r="J35" s="50"/>
      <c r="K35" s="50"/>
      <c r="L35" s="49"/>
      <c r="M35" s="3"/>
      <c r="N35" s="1"/>
      <c r="O35" s="1"/>
      <c r="P35" s="1"/>
    </row>
    <row r="36" spans="1:16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sheetProtection password="CA24" sheet="1" objects="1" scenarios="1" formatCells="0"/>
  <mergeCells count="20">
    <mergeCell ref="E35:G35"/>
    <mergeCell ref="B24:L24"/>
    <mergeCell ref="B25:L25"/>
    <mergeCell ref="C31:D31"/>
    <mergeCell ref="E31:H31"/>
    <mergeCell ref="G32:H32"/>
    <mergeCell ref="E34:G34"/>
    <mergeCell ref="A34:D34"/>
    <mergeCell ref="B23:L23"/>
    <mergeCell ref="A8:L8"/>
    <mergeCell ref="A9:L9"/>
    <mergeCell ref="A10:L10"/>
    <mergeCell ref="A12:B12"/>
    <mergeCell ref="C12:L12"/>
    <mergeCell ref="B13:H13"/>
    <mergeCell ref="K14:L14"/>
    <mergeCell ref="E17:E19"/>
    <mergeCell ref="L17:L20"/>
    <mergeCell ref="A20:E20"/>
    <mergeCell ref="B22:L2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РНША-ЮС-21-030</vt:lpstr>
      <vt:lpstr>'РНША-ЮС-21-030'!Область_печати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2021-12-29T01:40:33Z</dcterms:modified>
</cp:coreProperties>
</file>